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mc:AlternateContent xmlns:mc="http://schemas.openxmlformats.org/markup-compatibility/2006">
    <mc:Choice Requires="x15">
      <x15ac:absPath xmlns:x15ac="http://schemas.microsoft.com/office/spreadsheetml/2010/11/ac" url="C:\Users\em3810\Documents\JN\2023\JN SOČASNO POLAGANJE ENERGETSKIH CEVI V SKLOPU GRADNJE OMREŽJA TELEMACH\OBJAVA\"/>
    </mc:Choice>
  </mc:AlternateContent>
  <xr:revisionPtr revIDLastSave="0" documentId="13_ncr:1_{92B0B95A-FA8C-45FD-8DBA-765BA2E7E61E}" xr6:coauthVersionLast="36" xr6:coauthVersionMax="36" xr10:uidLastSave="{00000000-0000-0000-0000-000000000000}"/>
  <bookViews>
    <workbookView xWindow="-120" yWindow="-120" windowWidth="29040" windowHeight="15840" xr2:uid="{00000000-000D-0000-FFFF-FFFF00000000}"/>
  </bookViews>
  <sheets>
    <sheet name="Predračun" sheetId="1" r:id="rId1"/>
  </sheets>
  <definedNames>
    <definedName name="_xlnm.Print_Area" localSheetId="0">Predračun!$A$1:$H$122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H46" i="1"/>
  <c r="H45" i="1"/>
  <c r="H41" i="1"/>
  <c r="H30" i="1"/>
  <c r="H31" i="1"/>
  <c r="H32" i="1"/>
  <c r="H33" i="1"/>
  <c r="H34" i="1"/>
  <c r="H29" i="1"/>
  <c r="H25" i="1"/>
  <c r="H17" i="1"/>
  <c r="H11" i="1"/>
  <c r="H12" i="1"/>
  <c r="H13" i="1"/>
  <c r="H10" i="1"/>
  <c r="H8" i="1" l="1"/>
  <c r="H39" i="1"/>
  <c r="H43" i="1"/>
  <c r="H27" i="1"/>
  <c r="H22" i="1"/>
  <c r="H15" i="1"/>
  <c r="G4" i="1" l="1"/>
</calcChain>
</file>

<file path=xl/sharedStrings.xml><?xml version="1.0" encoding="utf-8"?>
<sst xmlns="http://schemas.openxmlformats.org/spreadsheetml/2006/main" count="87" uniqueCount="73">
  <si>
    <t>Zap.št.</t>
  </si>
  <si>
    <t>Tekst 2</t>
  </si>
  <si>
    <t>EM</t>
  </si>
  <si>
    <t>Cena na EM v € brez DDV</t>
  </si>
  <si>
    <t>Količina</t>
  </si>
  <si>
    <t>skupaj v € brez DDV</t>
  </si>
  <si>
    <t>1. IZKOPI IN ZASIPI</t>
  </si>
  <si>
    <t>1.1</t>
  </si>
  <si>
    <t>Ročni izkop kabelskega jarka z odmetom materiala na rob izkopa ter ročnim planiranjem dna kabelskega jarka.</t>
  </si>
  <si>
    <t xml:space="preserve">III. kategorija </t>
  </si>
  <si>
    <t>Strojni izkop kabelskega jarka z odmetom materiala na rob izkopa ter ročnim planiranjem dna kabelskega jarka.</t>
  </si>
  <si>
    <t>1.7</t>
  </si>
  <si>
    <t>Ročni zasip kabelskega jarka z izkopnim materialom in z utrjevanjem po plasteh 20 cm in s končnim planiranjem.</t>
  </si>
  <si>
    <t>Strojni zasip kabelskega jarka z izkopnim materialom in z utrjevanjem po plasteh 20 cm in s končnim planiranjem.</t>
  </si>
  <si>
    <t>1.9</t>
  </si>
  <si>
    <t>2. ZAŠČITA, ZAVAROVANJA  IN OPOZORILA</t>
  </si>
  <si>
    <t>m</t>
  </si>
  <si>
    <t>2.2</t>
  </si>
  <si>
    <t>Polaganje opozorilnega traku (z napisom "Pozor, energetski kabel!") v kabelski jarek nad kabli. (Material dobavi naročnik)</t>
  </si>
  <si>
    <t>5. REZANJE IN RUŠENJE ASFALTA IN BETONA</t>
  </si>
  <si>
    <t>5.1</t>
  </si>
  <si>
    <t>5.4</t>
  </si>
  <si>
    <t>Rušenje asfalta z odvozom na trajno deponijo, vključno s stroški deponiranja.</t>
  </si>
  <si>
    <t>6.1</t>
  </si>
  <si>
    <t>1 x fi 110 mm</t>
  </si>
  <si>
    <t>6.2</t>
  </si>
  <si>
    <t>2 x fi 110 mm</t>
  </si>
  <si>
    <t>6.15</t>
  </si>
  <si>
    <t>1 x fi 160 mm</t>
  </si>
  <si>
    <t>6.16</t>
  </si>
  <si>
    <t>2 x fi 160 mm</t>
  </si>
  <si>
    <t>6.28</t>
  </si>
  <si>
    <t>Dobava in polaganje PEHD cevi 2 x fi 50mm (dvojček za optiko), vključno s spojkami za PEHD cevi 2 x fi 50 mm.</t>
  </si>
  <si>
    <t>6.34</t>
  </si>
  <si>
    <t>12.5</t>
  </si>
  <si>
    <t>13.1</t>
  </si>
  <si>
    <t>13.2</t>
  </si>
  <si>
    <t>Faktorji glede na vrsto zemljine:</t>
  </si>
  <si>
    <t>Kategorija zemljine</t>
  </si>
  <si>
    <t>Faktor</t>
  </si>
  <si>
    <t xml:space="preserve"> - I. kategorija</t>
  </si>
  <si>
    <t xml:space="preserve"> - II. kategorija</t>
  </si>
  <si>
    <t xml:space="preserve"> - III. kategorija</t>
  </si>
  <si>
    <t xml:space="preserve"> - IV. kategorija</t>
  </si>
  <si>
    <t xml:space="preserve"> - V. kategorija</t>
  </si>
  <si>
    <t>- Pri zbiranju in odvozu odpadkov je izvajalec naročniku dolžan predati pripadajoče evidenčne liste.</t>
  </si>
  <si>
    <t>- Dela izvajati v skladu s tehničnimi specifikacijami za ceste Direkcije RS za infrastrukturo.</t>
  </si>
  <si>
    <t>Opombe:</t>
  </si>
  <si>
    <t>Za zemeljska dela je osnova III.kategorija zemljine. Za ostale kategorije se priznajo faktorji glede vrsto materiala oziroma zahtevnost del v terenu, ki morajo biti vpisani v gradbenem dnevniku s strani nadzornega organa.</t>
  </si>
  <si>
    <r>
      <t xml:space="preserve">6. KABELSKA KANALIZACIJA </t>
    </r>
    <r>
      <rPr>
        <sz val="12"/>
        <rFont val="Arial"/>
        <family val="2"/>
        <charset val="238"/>
      </rPr>
      <t>(tip cevi: temenska trdnost tip 450, odpornost na udarce N, obvezna uporaba cevi v kosih dolžine 6 m)</t>
    </r>
  </si>
  <si>
    <t>1.10</t>
  </si>
  <si>
    <t>12. RAZNA GRADBENO - OBRTNIŠKA DELA</t>
  </si>
  <si>
    <t xml:space="preserve">Rezanje asfalta, debeline do 15 cm , komplet z vsemi deli, prenosi in prevozi, ter potrebnim orodjem.
</t>
  </si>
  <si>
    <t>Dobava in polaganje ozemljila Fe/Zn 25x4 mm</t>
  </si>
  <si>
    <t>- V ceno zajeti vse stroške za zagotovitev varnega dela (razpiranje jarkov, izdelava varnostnih ograj itd.) - skladno z določili Uredbe o zagotavljanju varnosti in zdravja pri delu na začasnih in premičnih gradbiščih in njenimi prilogami.</t>
  </si>
  <si>
    <t>Materiali:</t>
  </si>
  <si>
    <t>potrebno izdelati po priloženih načrtih.</t>
  </si>
  <si>
    <t>- PE cevi za kabelsko kanalizacijo morajo zadostiti standardu SIST EN 61386:2010 (priložiti izjavo o skladnosti).</t>
  </si>
  <si>
    <t>Zemeljska dela:</t>
  </si>
  <si>
    <t>- LTŽ pokrovi morajo zadostiti standardu SIST EN 124-2: 2015 (priložiti izjavo o skladnosti). Na pokrovih mora biti napisana oznaka veljavnega</t>
  </si>
  <si>
    <t>standarda EN 124-2.</t>
  </si>
  <si>
    <t>- AB jaški oz. njihovi posamezni  elementi morajo imeti pripadajoče izjave o lastnostih. Jaški, ki se bodo izdelali na licu mesta, pa je</t>
  </si>
  <si>
    <t>Izvedba kabelske kanalizacije - planiranje podlage, dobava in polaganje PE cevi fi 110 mm (zunaj rebrasta, znotraj gladka). Cevno kanalizacijo je potrebno izvesti z uporabo PVC distančnikov (po priloženem načrtu- kos/m').</t>
  </si>
  <si>
    <t>Izvedba kabelske kanalizacije - planiranje podlage, dobava in polaganje PE cevi fi 160 mm (zunaj rebrasta, znotraj gladka). Cevno kanalizacijo je potrebno izvesti  z uporabo PVC distančnikov (po priloženem načrtu- kos/m').</t>
  </si>
  <si>
    <t>SKUPAJ:</t>
  </si>
  <si>
    <r>
      <t>m</t>
    </r>
    <r>
      <rPr>
        <vertAlign val="superscript"/>
        <sz val="9"/>
        <rFont val="Arial"/>
        <family val="2"/>
        <charset val="238"/>
      </rPr>
      <t xml:space="preserve">3 </t>
    </r>
  </si>
  <si>
    <r>
      <t>m</t>
    </r>
    <r>
      <rPr>
        <vertAlign val="superscript"/>
        <sz val="9"/>
        <rFont val="Arial"/>
        <family val="2"/>
        <charset val="238"/>
      </rPr>
      <t>2</t>
    </r>
    <r>
      <rPr>
        <sz val="9"/>
        <rFont val="Arial"/>
        <family val="2"/>
        <charset val="238"/>
      </rPr>
      <t xml:space="preserve"> </t>
    </r>
  </si>
  <si>
    <t>Dobava in polaganje dodatne PE cevi fi 110 mm</t>
  </si>
  <si>
    <t>ENOSTAVNA VRTANJA</t>
  </si>
  <si>
    <t>Izdelava preboja fi 160 mm, z dobavo in montažo PE cevi fi 160 mm, v zemljini III. kategorije, vključno z izkopom in zasipom gradbene jame za izvedbo preboja, zavarovanjem gradbene jame, opažem za razpiranje gradbene jame, premikom gradbenega stroja in vrtalne garniture.</t>
  </si>
  <si>
    <t>Izdelava preboja fi 110 mm, z dobavo in montažo PE cevi fi 110 mm, v zemljini III. kategorije, vključno z izkopom in zasipom gradbene jame za izvedbo preboja, zavarovanjem gradbene jame, opažem za razpiranje gradbene jame, premikom gradbenega stroja in vrtalne garniture.</t>
  </si>
  <si>
    <t xml:space="preserve">POLAGANJE CEVI V SKLOPU GRADNJE OMREŽJA TELEMACH NA OBMOČJU OE MURSKA SOBOTA </t>
  </si>
  <si>
    <t>Gradbena dela se bodo izvajala razpršeno na različnih lokacijah-krajih istočasno. Količine se bodo naročale sprotno, glede na potrebe naročnika. Ponudbeno ceno je potrebno oblikovati tako, da bodo upoštevani vsi stroški. Odzivni čas za opravljanje storitve je 3 delovne dni, na podlagi telefonskega klica oz. elektronskega sporočila. Tam, kjer bo potrebno dela izvajati pod cestno zaporo, se odzivni čas podaljša za čas, ki je potreben za pridobitev vseh potrebni dovoljnej in soglasij. Naročnik si pridržuje pravico, da ne naroči celotnih razpisanih količin.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</si>
</sst>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0\ &quot;€&quot;"/>
  </numFmts>
  <fonts count="23" x14ac:knownFonts="1">
    <font>
      <sz val="11"/>
      <color theme="1"/>
      <name val="Calibri"/>
      <family val="2"/>
      <charset val="238"/>
      <scheme val="minor"/>
    </font>
    <font>
      <sz val="10"/>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sz val="11"/>
      <name val="Arial"/>
      <family val="2"/>
      <charset val="238"/>
    </font>
    <font>
      <sz val="8"/>
      <name val="Arial"/>
      <family val="2"/>
      <charset val="238"/>
    </font>
    <font>
      <b/>
      <sz val="10"/>
      <name val="Arial"/>
      <family val="2"/>
      <charset val="238"/>
    </font>
    <font>
      <sz val="9"/>
      <color theme="1"/>
      <name val="Calibri"/>
      <family val="2"/>
      <charset val="238"/>
      <scheme val="minor"/>
    </font>
    <font>
      <sz val="10"/>
      <color theme="1"/>
      <name val="Calibri"/>
      <family val="2"/>
      <charset val="238"/>
      <scheme val="minor"/>
    </font>
    <font>
      <sz val="10"/>
      <color theme="1"/>
      <name val="Arial"/>
      <family val="2"/>
      <charset val="238"/>
    </font>
    <font>
      <u/>
      <sz val="10"/>
      <name val="Arial"/>
      <family val="2"/>
      <charset val="238"/>
    </font>
    <font>
      <b/>
      <sz val="18"/>
      <color theme="1"/>
      <name val="Calibri"/>
      <family val="2"/>
      <charset val="238"/>
      <scheme val="minor"/>
    </font>
    <font>
      <sz val="11"/>
      <color theme="1"/>
      <name val="Arial"/>
      <family val="2"/>
      <charset val="238"/>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9"/>
      <name val="Arial"/>
      <family val="2"/>
      <charset val="238"/>
    </font>
    <font>
      <sz val="9"/>
      <name val="Arial"/>
      <family val="2"/>
      <charset val="238"/>
    </font>
    <font>
      <vertAlign val="superscript"/>
      <sz val="9"/>
      <name val="Arial"/>
      <family val="2"/>
      <charset val="238"/>
    </font>
    <font>
      <sz val="9"/>
      <color theme="1"/>
      <name val="Arial"/>
      <family val="2"/>
      <charset val="238"/>
    </font>
    <font>
      <b/>
      <sz val="9"/>
      <color theme="1"/>
      <name val="Arial"/>
      <family val="2"/>
      <charset val="238"/>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s>
  <cellStyleXfs count="6">
    <xf numFmtId="0" fontId="0" fillId="0" borderId="0"/>
    <xf numFmtId="0" fontId="1" fillId="0" borderId="0"/>
    <xf numFmtId="0" fontId="1" fillId="0" borderId="0"/>
    <xf numFmtId="0" fontId="11" fillId="0" borderId="0"/>
    <xf numFmtId="0" fontId="1" fillId="0" borderId="0"/>
    <xf numFmtId="43" fontId="15" fillId="0" borderId="0" applyFont="0" applyFill="0" applyBorder="0" applyAlignment="0" applyProtection="0"/>
  </cellStyleXfs>
  <cellXfs count="200">
    <xf numFmtId="0" fontId="0" fillId="0" borderId="0" xfId="0"/>
    <xf numFmtId="49" fontId="2" fillId="0" borderId="1" xfId="1" applyNumberFormat="1" applyFont="1" applyBorder="1" applyAlignment="1">
      <alignment vertical="center" wrapText="1"/>
    </xf>
    <xf numFmtId="0" fontId="2" fillId="0" borderId="2" xfId="1" applyFont="1" applyBorder="1" applyAlignment="1">
      <alignment horizontal="left" vertical="center"/>
    </xf>
    <xf numFmtId="0" fontId="1" fillId="0" borderId="0" xfId="0" applyFont="1" applyFill="1" applyBorder="1" applyAlignment="1">
      <alignment horizontal="justify"/>
    </xf>
    <xf numFmtId="0" fontId="1" fillId="0" borderId="0" xfId="0" applyFont="1" applyFill="1" applyBorder="1" applyAlignment="1">
      <alignment horizontal="center"/>
    </xf>
    <xf numFmtId="4" fontId="1" fillId="0" borderId="0" xfId="0" applyNumberFormat="1" applyFont="1" applyBorder="1" applyAlignment="1">
      <alignment horizontal="center"/>
    </xf>
    <xf numFmtId="0" fontId="1" fillId="2" borderId="0" xfId="0" applyFont="1" applyFill="1" applyBorder="1" applyAlignment="1">
      <alignment horizontal="justify" vertical="top" wrapText="1"/>
    </xf>
    <xf numFmtId="49" fontId="5" fillId="2" borderId="0" xfId="1" applyNumberFormat="1" applyFont="1" applyFill="1" applyBorder="1" applyAlignment="1">
      <alignment horizontal="center" vertical="center" wrapText="1"/>
    </xf>
    <xf numFmtId="0" fontId="0" fillId="0" borderId="0" xfId="0" applyBorder="1"/>
    <xf numFmtId="0" fontId="1" fillId="0" borderId="0" xfId="0" applyFont="1" applyBorder="1"/>
    <xf numFmtId="0" fontId="12" fillId="0" borderId="0" xfId="0" applyFont="1" applyBorder="1"/>
    <xf numFmtId="0" fontId="8" fillId="0" borderId="5" xfId="0" applyFont="1" applyBorder="1"/>
    <xf numFmtId="4" fontId="1" fillId="0" borderId="0" xfId="0" applyNumberFormat="1" applyFont="1" applyBorder="1" applyAlignment="1">
      <alignment horizontal="left"/>
    </xf>
    <xf numFmtId="49" fontId="7" fillId="0" borderId="8" xfId="0" applyNumberFormat="1" applyFont="1" applyFill="1" applyBorder="1" applyAlignment="1">
      <alignment vertical="top"/>
    </xf>
    <xf numFmtId="0" fontId="0" fillId="0" borderId="8" xfId="0" applyBorder="1"/>
    <xf numFmtId="0" fontId="10" fillId="0" borderId="0" xfId="0" applyFont="1" applyBorder="1" applyAlignment="1">
      <alignment horizontal="center"/>
    </xf>
    <xf numFmtId="0" fontId="0" fillId="0" borderId="9" xfId="0" applyBorder="1"/>
    <xf numFmtId="0" fontId="9" fillId="0" borderId="0" xfId="0" applyFont="1" applyBorder="1"/>
    <xf numFmtId="0" fontId="0" fillId="0" borderId="0" xfId="0" applyBorder="1" applyAlignment="1">
      <alignment horizontal="center"/>
    </xf>
    <xf numFmtId="49" fontId="1" fillId="0" borderId="10" xfId="0" applyNumberFormat="1" applyFont="1" applyFill="1" applyBorder="1" applyAlignment="1">
      <alignment vertical="top"/>
    </xf>
    <xf numFmtId="49" fontId="0" fillId="0" borderId="0" xfId="0" applyNumberFormat="1"/>
    <xf numFmtId="0" fontId="0" fillId="0" borderId="15" xfId="0" applyBorder="1"/>
    <xf numFmtId="0" fontId="0" fillId="0" borderId="5" xfId="0" applyBorder="1"/>
    <xf numFmtId="0" fontId="14" fillId="0" borderId="8" xfId="0" applyFont="1" applyBorder="1"/>
    <xf numFmtId="16" fontId="0" fillId="0" borderId="8" xfId="0" applyNumberFormat="1" applyBorder="1"/>
    <xf numFmtId="0" fontId="13" fillId="0" borderId="17" xfId="0" applyFont="1" applyBorder="1" applyAlignment="1">
      <alignment horizontal="center"/>
    </xf>
    <xf numFmtId="0" fontId="13" fillId="0" borderId="18" xfId="0" applyFont="1" applyBorder="1" applyAlignment="1">
      <alignment horizontal="center"/>
    </xf>
    <xf numFmtId="0" fontId="13" fillId="0" borderId="4" xfId="0" applyFont="1" applyBorder="1" applyAlignment="1">
      <alignment horizontal="center"/>
    </xf>
    <xf numFmtId="0" fontId="2" fillId="0" borderId="3" xfId="1" applyFont="1" applyBorder="1" applyAlignment="1">
      <alignment horizontal="distributed" vertical="center"/>
    </xf>
    <xf numFmtId="164" fontId="0" fillId="0" borderId="0" xfId="0" applyNumberFormat="1" applyBorder="1"/>
    <xf numFmtId="164" fontId="6" fillId="0" borderId="9" xfId="0" applyNumberFormat="1" applyFont="1" applyBorder="1" applyAlignment="1">
      <alignment horizontal="right"/>
    </xf>
    <xf numFmtId="0" fontId="0" fillId="0" borderId="19" xfId="0" applyBorder="1"/>
    <xf numFmtId="0" fontId="0" fillId="0" borderId="20" xfId="0" applyBorder="1"/>
    <xf numFmtId="0" fontId="10" fillId="0" borderId="20" xfId="0" applyFont="1" applyBorder="1" applyAlignment="1">
      <alignment horizontal="center"/>
    </xf>
    <xf numFmtId="49" fontId="5" fillId="2" borderId="20" xfId="1" applyNumberFormat="1" applyFont="1" applyFill="1" applyBorder="1" applyAlignment="1">
      <alignment horizontal="center" vertical="center" wrapText="1"/>
    </xf>
    <xf numFmtId="0" fontId="0" fillId="0" borderId="22" xfId="0" applyBorder="1"/>
    <xf numFmtId="0" fontId="0" fillId="0" borderId="23" xfId="0" applyBorder="1"/>
    <xf numFmtId="0" fontId="10" fillId="0" borderId="23" xfId="0" applyFont="1" applyBorder="1" applyAlignment="1">
      <alignment horizontal="center"/>
    </xf>
    <xf numFmtId="164" fontId="0" fillId="0" borderId="27" xfId="0" applyNumberFormat="1" applyBorder="1"/>
    <xf numFmtId="164" fontId="6" fillId="0" borderId="11" xfId="0" applyNumberFormat="1" applyFont="1" applyBorder="1" applyAlignment="1">
      <alignment horizontal="right"/>
    </xf>
    <xf numFmtId="0" fontId="0" fillId="0" borderId="12" xfId="0" applyBorder="1"/>
    <xf numFmtId="0" fontId="0" fillId="0" borderId="13" xfId="0" applyBorder="1"/>
    <xf numFmtId="0" fontId="10" fillId="0" borderId="13" xfId="0" applyFont="1" applyBorder="1" applyAlignment="1">
      <alignment horizontal="center"/>
    </xf>
    <xf numFmtId="0" fontId="0" fillId="2" borderId="5" xfId="0" applyFill="1" applyBorder="1"/>
    <xf numFmtId="0" fontId="10" fillId="0" borderId="5" xfId="0" applyFont="1" applyBorder="1" applyAlignment="1">
      <alignment horizontal="center"/>
    </xf>
    <xf numFmtId="164" fontId="0" fillId="0" borderId="16" xfId="0" applyNumberFormat="1" applyBorder="1"/>
    <xf numFmtId="49" fontId="5" fillId="2" borderId="5" xfId="1" applyNumberFormat="1" applyFont="1" applyFill="1" applyBorder="1" applyAlignment="1">
      <alignment horizontal="center" vertical="center" wrapText="1"/>
    </xf>
    <xf numFmtId="0" fontId="0" fillId="0" borderId="14" xfId="0" applyBorder="1"/>
    <xf numFmtId="164" fontId="6" fillId="0" borderId="21" xfId="0" applyNumberFormat="1" applyFont="1" applyBorder="1" applyAlignment="1">
      <alignment horizontal="right"/>
    </xf>
    <xf numFmtId="164" fontId="6" fillId="0" borderId="16" xfId="0" applyNumberFormat="1" applyFont="1" applyBorder="1" applyAlignment="1">
      <alignment horizontal="right"/>
    </xf>
    <xf numFmtId="49" fontId="7" fillId="0" borderId="15" xfId="0" applyNumberFormat="1" applyFont="1" applyFill="1" applyBorder="1" applyAlignment="1">
      <alignment vertical="top"/>
    </xf>
    <xf numFmtId="49" fontId="7" fillId="0" borderId="22" xfId="0" applyNumberFormat="1" applyFont="1" applyFill="1" applyBorder="1" applyAlignment="1">
      <alignment vertical="top"/>
    </xf>
    <xf numFmtId="0" fontId="11" fillId="0" borderId="23" xfId="0" applyFont="1" applyBorder="1" applyAlignment="1">
      <alignment wrapText="1"/>
    </xf>
    <xf numFmtId="0" fontId="0" fillId="0" borderId="23" xfId="0" applyBorder="1" applyAlignment="1">
      <alignment wrapText="1"/>
    </xf>
    <xf numFmtId="0" fontId="10" fillId="0" borderId="23" xfId="0" applyFont="1" applyBorder="1" applyAlignment="1">
      <alignment horizontal="center" wrapText="1"/>
    </xf>
    <xf numFmtId="164" fontId="0" fillId="0" borderId="27" xfId="0" applyNumberFormat="1" applyBorder="1" applyAlignment="1">
      <alignment wrapText="1"/>
    </xf>
    <xf numFmtId="0" fontId="9" fillId="0" borderId="5" xfId="0" applyFont="1" applyBorder="1"/>
    <xf numFmtId="164" fontId="9" fillId="0" borderId="16" xfId="0" applyNumberFormat="1" applyFont="1" applyBorder="1"/>
    <xf numFmtId="164" fontId="9" fillId="0" borderId="27" xfId="0" applyNumberFormat="1" applyFont="1" applyBorder="1"/>
    <xf numFmtId="0" fontId="9" fillId="0" borderId="15" xfId="0" applyFont="1" applyBorder="1"/>
    <xf numFmtId="49" fontId="1" fillId="0" borderId="15" xfId="0" applyNumberFormat="1" applyFont="1" applyFill="1" applyBorder="1" applyAlignment="1">
      <alignment vertical="top"/>
    </xf>
    <xf numFmtId="0" fontId="1" fillId="0" borderId="5" xfId="0" applyFont="1" applyFill="1" applyBorder="1" applyAlignment="1">
      <alignment horizontal="justify"/>
    </xf>
    <xf numFmtId="0" fontId="1" fillId="0" borderId="5" xfId="0" applyFont="1" applyFill="1" applyBorder="1" applyAlignment="1">
      <alignment horizontal="center"/>
    </xf>
    <xf numFmtId="164" fontId="1" fillId="2" borderId="16" xfId="1" applyNumberFormat="1" applyFont="1" applyFill="1" applyBorder="1" applyAlignment="1">
      <alignment horizontal="right"/>
    </xf>
    <xf numFmtId="49" fontId="5" fillId="0" borderId="5" xfId="0" applyNumberFormat="1" applyFont="1" applyBorder="1" applyAlignment="1">
      <alignment horizontal="center" vertical="center" wrapText="1"/>
    </xf>
    <xf numFmtId="49" fontId="1" fillId="0" borderId="22" xfId="0" applyNumberFormat="1" applyFont="1" applyFill="1" applyBorder="1" applyAlignment="1">
      <alignment vertical="top"/>
    </xf>
    <xf numFmtId="0" fontId="1" fillId="0" borderId="23" xfId="0" applyFont="1" applyFill="1" applyBorder="1" applyAlignment="1">
      <alignment horizontal="justify" vertical="top" wrapText="1"/>
    </xf>
    <xf numFmtId="0" fontId="1" fillId="0" borderId="23" xfId="0" applyFont="1" applyFill="1" applyBorder="1" applyAlignment="1">
      <alignment horizontal="justify"/>
    </xf>
    <xf numFmtId="0" fontId="1" fillId="0" borderId="23" xfId="0" applyFont="1" applyFill="1" applyBorder="1" applyAlignment="1">
      <alignment horizontal="center"/>
    </xf>
    <xf numFmtId="164" fontId="11" fillId="0" borderId="23" xfId="0" applyNumberFormat="1" applyFont="1" applyBorder="1"/>
    <xf numFmtId="164" fontId="1" fillId="2" borderId="27" xfId="1" applyNumberFormat="1" applyFont="1" applyFill="1" applyBorder="1" applyAlignment="1">
      <alignment horizontal="right"/>
    </xf>
    <xf numFmtId="0" fontId="1" fillId="2" borderId="5" xfId="0" applyFont="1" applyFill="1" applyBorder="1" applyAlignment="1">
      <alignment horizontal="justify" vertical="top" wrapText="1"/>
    </xf>
    <xf numFmtId="4" fontId="1" fillId="0" borderId="5" xfId="0" applyNumberFormat="1" applyFont="1" applyBorder="1" applyAlignment="1">
      <alignment horizontal="center"/>
    </xf>
    <xf numFmtId="0" fontId="4" fillId="0" borderId="15" xfId="1" applyFont="1" applyBorder="1" applyAlignment="1">
      <alignment vertical="top" wrapText="1"/>
    </xf>
    <xf numFmtId="0" fontId="4" fillId="0" borderId="5" xfId="1" applyFont="1" applyBorder="1" applyAlignment="1">
      <alignment vertical="top" wrapText="1"/>
    </xf>
    <xf numFmtId="49" fontId="5" fillId="2" borderId="5" xfId="1" applyNumberFormat="1" applyFont="1" applyFill="1" applyBorder="1" applyAlignment="1">
      <alignment horizontal="center" wrapText="1"/>
    </xf>
    <xf numFmtId="4" fontId="6" fillId="2" borderId="16" xfId="1" applyNumberFormat="1" applyFont="1" applyFill="1" applyBorder="1" applyAlignment="1">
      <alignment horizontal="right"/>
    </xf>
    <xf numFmtId="49" fontId="2" fillId="0" borderId="22" xfId="1" applyNumberFormat="1" applyFont="1" applyBorder="1" applyAlignment="1">
      <alignment vertical="center" wrapText="1"/>
    </xf>
    <xf numFmtId="0" fontId="2" fillId="0" borderId="23" xfId="1" applyFont="1" applyBorder="1" applyAlignment="1">
      <alignment vertical="center" wrapText="1"/>
    </xf>
    <xf numFmtId="0" fontId="2" fillId="0" borderId="23" xfId="1" applyFont="1" applyBorder="1" applyAlignment="1">
      <alignment horizontal="left" vertical="center"/>
    </xf>
    <xf numFmtId="0" fontId="2" fillId="0" borderId="23" xfId="1" applyFont="1" applyBorder="1" applyAlignment="1">
      <alignment horizontal="distributed" vertical="center"/>
    </xf>
    <xf numFmtId="0" fontId="2" fillId="0" borderId="27" xfId="1" applyFont="1" applyBorder="1" applyAlignment="1">
      <alignment horizontal="center" vertical="center" wrapText="1"/>
    </xf>
    <xf numFmtId="0" fontId="13" fillId="0" borderId="8" xfId="0" applyFont="1" applyBorder="1" applyAlignment="1">
      <alignment horizontal="center"/>
    </xf>
    <xf numFmtId="0" fontId="13" fillId="0" borderId="0" xfId="0" applyFont="1" applyBorder="1" applyAlignment="1">
      <alignment horizontal="center"/>
    </xf>
    <xf numFmtId="0" fontId="13" fillId="0" borderId="0" xfId="0" applyFont="1" applyBorder="1" applyAlignment="1">
      <alignment horizontal="center" vertical="center"/>
    </xf>
    <xf numFmtId="164" fontId="13" fillId="0" borderId="0" xfId="0" applyNumberFormat="1" applyFont="1" applyBorder="1" applyAlignment="1">
      <alignment horizontal="center" vertical="center"/>
    </xf>
    <xf numFmtId="164" fontId="13" fillId="0" borderId="9" xfId="0" applyNumberFormat="1" applyFont="1" applyBorder="1" applyAlignment="1">
      <alignment horizontal="center" vertical="center"/>
    </xf>
    <xf numFmtId="0" fontId="2" fillId="0" borderId="28" xfId="1" applyFont="1" applyBorder="1" applyAlignment="1">
      <alignment horizontal="center" vertical="center" wrapText="1"/>
    </xf>
    <xf numFmtId="0" fontId="11" fillId="0" borderId="0" xfId="0" applyFont="1" applyBorder="1" applyAlignment="1">
      <alignment vertical="center" wrapText="1"/>
    </xf>
    <xf numFmtId="0" fontId="11" fillId="0" borderId="9" xfId="0" applyFont="1" applyBorder="1" applyAlignment="1">
      <alignment vertical="center" wrapText="1"/>
    </xf>
    <xf numFmtId="0" fontId="16" fillId="0" borderId="0" xfId="0" applyFont="1" applyBorder="1"/>
    <xf numFmtId="49" fontId="6" fillId="2" borderId="8" xfId="1" applyNumberFormat="1" applyFont="1" applyFill="1" applyBorder="1" applyAlignment="1">
      <alignment vertical="top"/>
    </xf>
    <xf numFmtId="0" fontId="1" fillId="2" borderId="0" xfId="1" applyFont="1" applyFill="1" applyBorder="1" applyAlignment="1">
      <alignment horizontal="justify" vertical="top" wrapText="1"/>
    </xf>
    <xf numFmtId="0" fontId="1" fillId="2" borderId="0" xfId="1" applyFont="1" applyFill="1" applyBorder="1" applyAlignment="1">
      <alignment horizontal="justify"/>
    </xf>
    <xf numFmtId="0" fontId="5" fillId="2" borderId="0" xfId="1" applyFont="1" applyFill="1" applyBorder="1" applyAlignment="1">
      <alignment horizontal="justify"/>
    </xf>
    <xf numFmtId="4" fontId="1" fillId="2" borderId="0" xfId="1" applyNumberFormat="1" applyFont="1" applyFill="1" applyBorder="1" applyAlignment="1">
      <alignment horizontal="center"/>
    </xf>
    <xf numFmtId="164" fontId="1" fillId="0" borderId="5" xfId="0" applyNumberFormat="1" applyFont="1" applyFill="1" applyBorder="1" applyAlignment="1">
      <alignment horizontal="center"/>
    </xf>
    <xf numFmtId="164" fontId="1" fillId="0" borderId="0" xfId="0" applyNumberFormat="1" applyFont="1" applyFill="1" applyBorder="1" applyAlignment="1">
      <alignment horizontal="center"/>
    </xf>
    <xf numFmtId="164" fontId="9" fillId="0" borderId="5" xfId="0" applyNumberFormat="1" applyFont="1" applyBorder="1" applyAlignment="1">
      <alignment horizontal="center"/>
    </xf>
    <xf numFmtId="164" fontId="9" fillId="0" borderId="0" xfId="0" applyNumberFormat="1" applyFont="1" applyBorder="1" applyAlignment="1">
      <alignment horizontal="center"/>
    </xf>
    <xf numFmtId="164" fontId="9" fillId="0" borderId="23" xfId="0" applyNumberFormat="1" applyFont="1" applyBorder="1" applyAlignment="1">
      <alignment horizontal="center"/>
    </xf>
    <xf numFmtId="164" fontId="0" fillId="0" borderId="20" xfId="0" applyNumberFormat="1" applyBorder="1" applyAlignment="1">
      <alignment horizontal="center"/>
    </xf>
    <xf numFmtId="164" fontId="0" fillId="0" borderId="0" xfId="0" applyNumberFormat="1" applyBorder="1" applyAlignment="1">
      <alignment horizontal="center"/>
    </xf>
    <xf numFmtId="164" fontId="0" fillId="0" borderId="23" xfId="0" applyNumberFormat="1" applyBorder="1" applyAlignment="1">
      <alignment horizontal="center" wrapText="1"/>
    </xf>
    <xf numFmtId="164" fontId="0" fillId="0" borderId="23" xfId="0" applyNumberFormat="1" applyBorder="1" applyAlignment="1">
      <alignment horizontal="center"/>
    </xf>
    <xf numFmtId="164" fontId="0" fillId="0" borderId="20" xfId="0" applyNumberFormat="1" applyBorder="1" applyAlignment="1">
      <alignment horizontal="center" vertical="center"/>
    </xf>
    <xf numFmtId="164" fontId="0" fillId="0" borderId="0"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23" xfId="0" applyNumberFormat="1" applyBorder="1" applyAlignment="1">
      <alignment horizontal="center" vertical="center"/>
    </xf>
    <xf numFmtId="4" fontId="3" fillId="0" borderId="3" xfId="1" applyNumberFormat="1" applyFont="1" applyBorder="1" applyAlignment="1" applyProtection="1">
      <alignment horizontal="center" vertical="center" wrapText="1"/>
    </xf>
    <xf numFmtId="4" fontId="3" fillId="0" borderId="23" xfId="1" applyNumberFormat="1" applyFont="1" applyBorder="1" applyAlignment="1" applyProtection="1">
      <alignment horizontal="center" vertical="center" wrapText="1"/>
    </xf>
    <xf numFmtId="0" fontId="1" fillId="0" borderId="5" xfId="1" applyBorder="1" applyAlignment="1" applyProtection="1">
      <alignment wrapText="1"/>
    </xf>
    <xf numFmtId="0" fontId="1" fillId="2" borderId="0" xfId="1" applyFont="1" applyFill="1" applyBorder="1" applyAlignment="1" applyProtection="1">
      <alignment horizontal="justify"/>
    </xf>
    <xf numFmtId="0" fontId="0" fillId="0" borderId="30" xfId="0" applyBorder="1"/>
    <xf numFmtId="0" fontId="1" fillId="0" borderId="5" xfId="0" applyFont="1" applyFill="1" applyBorder="1" applyAlignment="1">
      <alignment horizontal="justify" vertical="top"/>
    </xf>
    <xf numFmtId="0" fontId="11" fillId="0" borderId="5" xfId="0" applyFont="1" applyBorder="1"/>
    <xf numFmtId="0" fontId="11" fillId="0" borderId="5" xfId="0" applyFont="1" applyBorder="1" applyAlignment="1">
      <alignment horizontal="center"/>
    </xf>
    <xf numFmtId="164" fontId="11" fillId="0" borderId="5" xfId="0" applyNumberFormat="1" applyFont="1" applyBorder="1"/>
    <xf numFmtId="0" fontId="13" fillId="4" borderId="17" xfId="0" applyFont="1" applyFill="1" applyBorder="1" applyAlignment="1">
      <alignment horizontal="center"/>
    </xf>
    <xf numFmtId="0" fontId="13" fillId="4" borderId="12" xfId="0" applyFont="1" applyFill="1" applyBorder="1" applyAlignment="1">
      <alignment horizontal="center"/>
    </xf>
    <xf numFmtId="0" fontId="18" fillId="4" borderId="2" xfId="1" applyFont="1" applyFill="1" applyBorder="1" applyAlignment="1">
      <alignment vertical="center" wrapText="1"/>
    </xf>
    <xf numFmtId="0" fontId="19" fillId="0" borderId="26" xfId="0" applyFont="1" applyFill="1" applyBorder="1" applyAlignment="1">
      <alignment horizontal="left" vertical="top" wrapText="1"/>
    </xf>
    <xf numFmtId="49" fontId="19" fillId="2" borderId="25" xfId="1" applyNumberFormat="1" applyFont="1" applyFill="1" applyBorder="1" applyAlignment="1">
      <alignment vertical="top"/>
    </xf>
    <xf numFmtId="0" fontId="19" fillId="0" borderId="26" xfId="0" applyFont="1" applyFill="1" applyBorder="1" applyAlignment="1">
      <alignment horizontal="justify"/>
    </xf>
    <xf numFmtId="0" fontId="19" fillId="0" borderId="26" xfId="0" applyFont="1" applyFill="1" applyBorder="1" applyAlignment="1">
      <alignment horizontal="center"/>
    </xf>
    <xf numFmtId="164" fontId="19" fillId="2" borderId="26" xfId="1" applyNumberFormat="1" applyFont="1" applyFill="1" applyBorder="1" applyAlignment="1" applyProtection="1">
      <alignment horizontal="center"/>
      <protection locked="0"/>
    </xf>
    <xf numFmtId="164" fontId="19" fillId="2" borderId="24" xfId="1" applyNumberFormat="1" applyFont="1" applyFill="1" applyBorder="1" applyAlignment="1">
      <alignment horizontal="right"/>
    </xf>
    <xf numFmtId="0" fontId="19" fillId="0" borderId="6" xfId="0" applyFont="1" applyFill="1" applyBorder="1" applyAlignment="1">
      <alignment horizontal="justify" vertical="top" wrapText="1"/>
    </xf>
    <xf numFmtId="0" fontId="19" fillId="0" borderId="6" xfId="0" applyFont="1" applyFill="1" applyBorder="1" applyAlignment="1">
      <alignment horizontal="justify"/>
    </xf>
    <xf numFmtId="0" fontId="19" fillId="0" borderId="6" xfId="0" applyFont="1" applyFill="1" applyBorder="1" applyAlignment="1">
      <alignment horizontal="center"/>
    </xf>
    <xf numFmtId="164" fontId="19" fillId="2" borderId="6" xfId="1" applyNumberFormat="1" applyFont="1" applyFill="1" applyBorder="1" applyAlignment="1" applyProtection="1">
      <alignment horizontal="center"/>
      <protection locked="0"/>
    </xf>
    <xf numFmtId="164" fontId="19" fillId="2" borderId="11" xfId="1" applyNumberFormat="1" applyFont="1" applyFill="1" applyBorder="1" applyAlignment="1">
      <alignment horizontal="right"/>
    </xf>
    <xf numFmtId="0" fontId="19" fillId="0" borderId="6" xfId="0" applyFont="1" applyFill="1" applyBorder="1" applyAlignment="1">
      <alignment horizontal="left" vertical="top" wrapText="1"/>
    </xf>
    <xf numFmtId="164" fontId="21" fillId="0" borderId="6" xfId="0" applyNumberFormat="1" applyFont="1" applyBorder="1" applyAlignment="1" applyProtection="1">
      <alignment horizontal="center"/>
      <protection locked="0"/>
    </xf>
    <xf numFmtId="49" fontId="19" fillId="0" borderId="10" xfId="0" applyNumberFormat="1" applyFont="1" applyFill="1" applyBorder="1" applyAlignment="1">
      <alignment vertical="top"/>
    </xf>
    <xf numFmtId="0" fontId="19" fillId="2" borderId="6" xfId="0" applyFont="1" applyFill="1" applyBorder="1" applyAlignment="1">
      <alignment horizontal="justify" vertical="top" wrapText="1"/>
    </xf>
    <xf numFmtId="164" fontId="19" fillId="0" borderId="6" xfId="0" applyNumberFormat="1" applyFont="1" applyFill="1" applyBorder="1" applyAlignment="1" applyProtection="1">
      <alignment horizontal="center"/>
      <protection locked="0"/>
    </xf>
    <xf numFmtId="0" fontId="19" fillId="0" borderId="26" xfId="0" applyFont="1" applyFill="1" applyBorder="1" applyAlignment="1">
      <alignment horizontal="justify" vertical="top" wrapText="1"/>
    </xf>
    <xf numFmtId="49" fontId="19" fillId="0" borderId="25" xfId="0" applyNumberFormat="1" applyFont="1" applyFill="1" applyBorder="1"/>
    <xf numFmtId="49" fontId="19" fillId="0" borderId="10" xfId="0" applyNumberFormat="1" applyFont="1" applyFill="1" applyBorder="1"/>
    <xf numFmtId="0" fontId="19" fillId="0" borderId="6" xfId="0" applyFont="1" applyFill="1" applyBorder="1" applyAlignment="1">
      <alignment horizontal="justify" vertical="top"/>
    </xf>
    <xf numFmtId="0" fontId="19" fillId="0" borderId="6" xfId="0" applyFont="1" applyFill="1" applyBorder="1"/>
    <xf numFmtId="49" fontId="19" fillId="0" borderId="25" xfId="0" applyNumberFormat="1" applyFont="1" applyFill="1" applyBorder="1" applyAlignment="1">
      <alignment vertical="top"/>
    </xf>
    <xf numFmtId="0" fontId="19" fillId="2" borderId="6" xfId="0" applyFont="1" applyFill="1" applyBorder="1" applyAlignment="1">
      <alignment vertical="top" wrapText="1"/>
    </xf>
    <xf numFmtId="0" fontId="21" fillId="0" borderId="6" xfId="0" applyFont="1" applyBorder="1" applyAlignment="1">
      <alignment wrapText="1"/>
    </xf>
    <xf numFmtId="0" fontId="21" fillId="0" borderId="6" xfId="0" applyFont="1" applyBorder="1" applyAlignment="1">
      <alignment horizontal="center" wrapText="1"/>
    </xf>
    <xf numFmtId="164" fontId="21" fillId="0" borderId="6" xfId="0" applyNumberFormat="1" applyFont="1" applyBorder="1" applyAlignment="1" applyProtection="1">
      <alignment horizontal="center" wrapText="1"/>
      <protection locked="0"/>
    </xf>
    <xf numFmtId="0" fontId="19" fillId="2" borderId="7" xfId="0" applyFont="1" applyFill="1" applyBorder="1" applyAlignment="1">
      <alignment vertical="top" wrapText="1"/>
    </xf>
    <xf numFmtId="0" fontId="21" fillId="0" borderId="6" xfId="0" applyFont="1" applyBorder="1" applyAlignment="1">
      <alignment horizontal="center"/>
    </xf>
    <xf numFmtId="0" fontId="21" fillId="0" borderId="26" xfId="0" applyFont="1" applyBorder="1" applyAlignment="1">
      <alignment horizontal="center"/>
    </xf>
    <xf numFmtId="0" fontId="19" fillId="0" borderId="6" xfId="4" applyFont="1" applyFill="1" applyBorder="1" applyAlignment="1">
      <alignment horizontal="justify"/>
    </xf>
    <xf numFmtId="0" fontId="19" fillId="0" borderId="6" xfId="4" applyFont="1" applyFill="1" applyBorder="1" applyAlignment="1">
      <alignment horizontal="justify" vertical="top" wrapText="1"/>
    </xf>
    <xf numFmtId="164" fontId="21" fillId="0" borderId="26" xfId="0" applyNumberFormat="1" applyFont="1" applyBorder="1" applyAlignment="1" applyProtection="1">
      <alignment horizontal="center"/>
      <protection locked="0"/>
    </xf>
    <xf numFmtId="0" fontId="19" fillId="2" borderId="26" xfId="0" applyFont="1" applyFill="1" applyBorder="1" applyAlignment="1">
      <alignment horizontal="justify" vertical="top" wrapText="1"/>
    </xf>
    <xf numFmtId="0" fontId="21" fillId="0" borderId="26" xfId="0" applyFont="1" applyBorder="1"/>
    <xf numFmtId="0" fontId="21" fillId="0" borderId="6" xfId="0" applyFont="1" applyBorder="1"/>
    <xf numFmtId="0" fontId="21" fillId="0" borderId="0" xfId="0" applyFont="1" applyBorder="1" applyAlignment="1">
      <alignment vertical="center" wrapText="1"/>
    </xf>
    <xf numFmtId="0" fontId="21" fillId="0" borderId="9" xfId="0" applyFont="1" applyBorder="1" applyAlignment="1">
      <alignment vertical="center" wrapText="1"/>
    </xf>
    <xf numFmtId="49" fontId="21" fillId="0" borderId="0" xfId="0" applyNumberFormat="1" applyFont="1" applyBorder="1" applyAlignment="1">
      <alignment vertical="center" wrapText="1"/>
    </xf>
    <xf numFmtId="49" fontId="22" fillId="0" borderId="0" xfId="0" applyNumberFormat="1" applyFont="1" applyBorder="1" applyAlignment="1">
      <alignment vertical="center" wrapText="1"/>
    </xf>
    <xf numFmtId="0" fontId="6" fillId="0" borderId="0" xfId="0" applyFont="1" applyBorder="1"/>
    <xf numFmtId="4" fontId="13" fillId="0" borderId="18" xfId="0" applyNumberFormat="1" applyFont="1" applyBorder="1" applyAlignment="1">
      <alignment horizontal="center"/>
    </xf>
    <xf numFmtId="4" fontId="13" fillId="0" borderId="0" xfId="0" applyNumberFormat="1" applyFont="1" applyBorder="1" applyAlignment="1">
      <alignment horizontal="center"/>
    </xf>
    <xf numFmtId="4" fontId="0" fillId="0" borderId="0" xfId="0" applyNumberFormat="1" applyAlignment="1">
      <alignment horizontal="center"/>
    </xf>
    <xf numFmtId="4" fontId="2" fillId="0" borderId="3" xfId="1" applyNumberFormat="1" applyFont="1" applyBorder="1" applyAlignment="1">
      <alignment horizontal="center" vertical="center"/>
    </xf>
    <xf numFmtId="4" fontId="2" fillId="0" borderId="23" xfId="1" applyNumberFormat="1" applyFont="1" applyBorder="1" applyAlignment="1">
      <alignment horizontal="center" vertical="center"/>
    </xf>
    <xf numFmtId="4" fontId="1" fillId="0" borderId="5" xfId="1" applyNumberFormat="1" applyBorder="1" applyAlignment="1">
      <alignment horizontal="center" wrapText="1"/>
    </xf>
    <xf numFmtId="4" fontId="19" fillId="0" borderId="26" xfId="5" applyNumberFormat="1" applyFont="1" applyFill="1" applyBorder="1" applyAlignment="1">
      <alignment horizontal="center"/>
    </xf>
    <xf numFmtId="4" fontId="19" fillId="0" borderId="6" xfId="5" applyNumberFormat="1" applyFont="1" applyFill="1" applyBorder="1" applyAlignment="1">
      <alignment horizontal="center"/>
    </xf>
    <xf numFmtId="4" fontId="11" fillId="0" borderId="23" xfId="0" applyNumberFormat="1" applyFont="1" applyBorder="1" applyAlignment="1">
      <alignment horizontal="center"/>
    </xf>
    <xf numFmtId="4" fontId="0" fillId="0" borderId="5" xfId="0" applyNumberFormat="1" applyBorder="1" applyAlignment="1">
      <alignment horizontal="center"/>
    </xf>
    <xf numFmtId="4" fontId="0" fillId="0" borderId="0" xfId="0" applyNumberFormat="1" applyBorder="1" applyAlignment="1">
      <alignment horizontal="center"/>
    </xf>
    <xf numFmtId="4" fontId="9" fillId="0" borderId="5" xfId="0" applyNumberFormat="1" applyFont="1" applyBorder="1" applyAlignment="1">
      <alignment horizontal="center"/>
    </xf>
    <xf numFmtId="4" fontId="9" fillId="0" borderId="0" xfId="0" applyNumberFormat="1" applyFont="1" applyBorder="1" applyAlignment="1">
      <alignment horizontal="center"/>
    </xf>
    <xf numFmtId="4" fontId="9" fillId="0" borderId="23" xfId="0" applyNumberFormat="1" applyFont="1" applyBorder="1" applyAlignment="1">
      <alignment horizontal="center"/>
    </xf>
    <xf numFmtId="4" fontId="0" fillId="0" borderId="20" xfId="0" applyNumberFormat="1" applyBorder="1" applyAlignment="1">
      <alignment horizontal="center"/>
    </xf>
    <xf numFmtId="4" fontId="0" fillId="0" borderId="23" xfId="0" applyNumberFormat="1" applyBorder="1" applyAlignment="1">
      <alignment horizontal="center" wrapText="1"/>
    </xf>
    <xf numFmtId="4" fontId="0" fillId="0" borderId="13" xfId="0" applyNumberFormat="1" applyBorder="1" applyAlignment="1">
      <alignment horizontal="center"/>
    </xf>
    <xf numFmtId="4" fontId="0" fillId="0" borderId="23" xfId="0" applyNumberFormat="1" applyBorder="1" applyAlignment="1">
      <alignment horizontal="center"/>
    </xf>
    <xf numFmtId="4" fontId="11" fillId="0" borderId="5" xfId="0" applyNumberFormat="1" applyFont="1" applyBorder="1" applyAlignment="1">
      <alignment horizontal="center"/>
    </xf>
    <xf numFmtId="4" fontId="11" fillId="0" borderId="0" xfId="0" applyNumberFormat="1" applyFont="1" applyBorder="1" applyAlignment="1">
      <alignment horizontal="center" vertical="center" wrapText="1"/>
    </xf>
    <xf numFmtId="4" fontId="21"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wrapText="1"/>
    </xf>
    <xf numFmtId="49" fontId="21" fillId="0" borderId="9" xfId="0" applyNumberFormat="1" applyFont="1" applyBorder="1" applyAlignment="1">
      <alignment horizontal="left" vertical="center" wrapText="1"/>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4" xfId="0" applyFont="1" applyFill="1" applyBorder="1" applyAlignment="1">
      <alignment horizontal="center" vertical="center"/>
    </xf>
    <xf numFmtId="0" fontId="21" fillId="0" borderId="0" xfId="0" applyFont="1" applyBorder="1" applyAlignment="1">
      <alignment vertical="center" wrapText="1"/>
    </xf>
    <xf numFmtId="0" fontId="21" fillId="0" borderId="9" xfId="0" applyFont="1" applyBorder="1" applyAlignment="1">
      <alignment vertical="center" wrapText="1"/>
    </xf>
    <xf numFmtId="49" fontId="21" fillId="0" borderId="0" xfId="0" applyNumberFormat="1" applyFont="1" applyBorder="1" applyAlignment="1">
      <alignment vertical="center" wrapText="1"/>
    </xf>
    <xf numFmtId="49" fontId="21" fillId="0" borderId="9" xfId="0" applyNumberFormat="1" applyFont="1" applyBorder="1" applyAlignment="1">
      <alignment vertical="center" wrapText="1"/>
    </xf>
    <xf numFmtId="0" fontId="19" fillId="0" borderId="0" xfId="0" applyFont="1" applyBorder="1" applyAlignment="1">
      <alignment wrapText="1"/>
    </xf>
    <xf numFmtId="0" fontId="19" fillId="0" borderId="9" xfId="0" applyFont="1" applyBorder="1" applyAlignment="1">
      <alignment wrapText="1"/>
    </xf>
    <xf numFmtId="164" fontId="17" fillId="4" borderId="18" xfId="0" applyNumberFormat="1" applyFont="1" applyFill="1" applyBorder="1" applyAlignment="1">
      <alignment horizontal="center" vertical="center"/>
    </xf>
    <xf numFmtId="164" fontId="17" fillId="4" borderId="4" xfId="0" applyNumberFormat="1" applyFont="1" applyFill="1" applyBorder="1" applyAlignment="1">
      <alignment horizontal="center" vertical="center"/>
    </xf>
    <xf numFmtId="164" fontId="13" fillId="4" borderId="13" xfId="0" applyNumberFormat="1" applyFont="1" applyFill="1" applyBorder="1" applyAlignment="1">
      <alignment horizontal="center" vertical="center"/>
    </xf>
    <xf numFmtId="164" fontId="13" fillId="4" borderId="14" xfId="0" applyNumberFormat="1" applyFont="1" applyFill="1" applyBorder="1" applyAlignment="1">
      <alignment horizontal="center" vertical="center"/>
    </xf>
    <xf numFmtId="0" fontId="17" fillId="4" borderId="18" xfId="0" applyFont="1" applyFill="1" applyBorder="1" applyAlignment="1">
      <alignment horizontal="left" vertical="center"/>
    </xf>
    <xf numFmtId="0" fontId="13" fillId="4" borderId="29" xfId="0" applyFont="1" applyFill="1" applyBorder="1" applyAlignment="1">
      <alignment horizontal="right" vertical="center"/>
    </xf>
  </cellXfs>
  <cellStyles count="6">
    <cellStyle name="Navadno" xfId="0" builtinId="0"/>
    <cellStyle name="Navadno 2" xfId="2" xr:uid="{00000000-0005-0000-0000-000001000000}"/>
    <cellStyle name="Navadno 2 2" xfId="3" xr:uid="{00000000-0005-0000-0000-000002000000}"/>
    <cellStyle name="Navadno 2 3" xfId="4" xr:uid="{00000000-0005-0000-0000-000003000000}"/>
    <cellStyle name="Navadno 4" xfId="1" xr:uid="{00000000-0005-0000-0000-000004000000}"/>
    <cellStyle name="Vejica"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157"/>
  <sheetViews>
    <sheetView tabSelected="1" view="pageBreakPreview" zoomScaleNormal="100" zoomScaleSheetLayoutView="100" workbookViewId="0">
      <pane xSplit="1" ySplit="4" topLeftCell="B5" activePane="bottomRight" state="frozen"/>
      <selection pane="topRight" activeCell="B1" sqref="B1"/>
      <selection pane="bottomLeft" activeCell="A5" sqref="A5"/>
      <selection pane="bottomRight" activeCell="G10" sqref="G10"/>
    </sheetView>
  </sheetViews>
  <sheetFormatPr defaultRowHeight="15" x14ac:dyDescent="0.25"/>
  <cols>
    <col min="1" max="1" width="1.5703125" customWidth="1"/>
    <col min="2" max="2" width="6.42578125" customWidth="1"/>
    <col min="3" max="3" width="63.42578125" customWidth="1"/>
    <col min="4" max="4" width="17.140625" customWidth="1"/>
    <col min="5" max="5" width="5.42578125" customWidth="1"/>
    <col min="6" max="6" width="9.28515625" style="164" bestFit="1" customWidth="1"/>
    <col min="7" max="7" width="11" customWidth="1"/>
    <col min="8" max="8" width="14" customWidth="1"/>
    <col min="12" max="12" width="12.140625" customWidth="1"/>
  </cols>
  <sheetData>
    <row r="1" spans="2:8" ht="15.75" thickBot="1" x14ac:dyDescent="0.3"/>
    <row r="2" spans="2:8" ht="45.75" customHeight="1" thickBot="1" x14ac:dyDescent="0.3">
      <c r="B2" s="185" t="s">
        <v>71</v>
      </c>
      <c r="C2" s="186"/>
      <c r="D2" s="186"/>
      <c r="E2" s="186"/>
      <c r="F2" s="186"/>
      <c r="G2" s="186"/>
      <c r="H2" s="187"/>
    </row>
    <row r="3" spans="2:8" ht="8.25" customHeight="1" thickBot="1" x14ac:dyDescent="0.4">
      <c r="B3" s="25"/>
      <c r="C3" s="26"/>
      <c r="D3" s="26"/>
      <c r="E3" s="26"/>
      <c r="F3" s="162"/>
      <c r="G3" s="26"/>
      <c r="H3" s="27"/>
    </row>
    <row r="4" spans="2:8" ht="30" customHeight="1" thickBot="1" x14ac:dyDescent="0.4">
      <c r="B4" s="119"/>
      <c r="C4" s="198"/>
      <c r="D4" s="198"/>
      <c r="E4" s="198"/>
      <c r="F4" s="198"/>
      <c r="G4" s="194">
        <f>SUM(H8+H15+H22+H27+H39+H43)</f>
        <v>0</v>
      </c>
      <c r="H4" s="195"/>
    </row>
    <row r="5" spans="2:8" ht="5.25" customHeight="1" thickBot="1" x14ac:dyDescent="0.4">
      <c r="B5" s="25"/>
      <c r="C5" s="26"/>
      <c r="D5" s="26"/>
      <c r="E5" s="26"/>
      <c r="F5" s="162"/>
      <c r="G5" s="26"/>
      <c r="H5" s="27"/>
    </row>
    <row r="6" spans="2:8" ht="35.25" customHeight="1" thickBot="1" x14ac:dyDescent="0.3">
      <c r="B6" s="1" t="s">
        <v>0</v>
      </c>
      <c r="C6" s="121"/>
      <c r="D6" s="2" t="s">
        <v>1</v>
      </c>
      <c r="E6" s="28" t="s">
        <v>2</v>
      </c>
      <c r="F6" s="165" t="s">
        <v>4</v>
      </c>
      <c r="G6" s="110" t="s">
        <v>3</v>
      </c>
      <c r="H6" s="87" t="s">
        <v>5</v>
      </c>
    </row>
    <row r="7" spans="2:8" x14ac:dyDescent="0.25">
      <c r="B7" s="77"/>
      <c r="C7" s="78"/>
      <c r="D7" s="79"/>
      <c r="E7" s="80"/>
      <c r="F7" s="166"/>
      <c r="G7" s="111"/>
      <c r="H7" s="81"/>
    </row>
    <row r="8" spans="2:8" ht="15.75" x14ac:dyDescent="0.25">
      <c r="B8" s="73"/>
      <c r="C8" s="75" t="s">
        <v>6</v>
      </c>
      <c r="D8" s="74"/>
      <c r="E8" s="74"/>
      <c r="F8" s="167"/>
      <c r="G8" s="112"/>
      <c r="H8" s="76">
        <f>SUM(H10:H13)</f>
        <v>0</v>
      </c>
    </row>
    <row r="9" spans="2:8" ht="3.75" customHeight="1" thickBot="1" x14ac:dyDescent="0.3">
      <c r="B9" s="91"/>
      <c r="C9" s="92"/>
      <c r="D9" s="93"/>
      <c r="E9" s="94"/>
      <c r="F9" s="95"/>
      <c r="G9" s="113"/>
    </row>
    <row r="10" spans="2:8" ht="24" x14ac:dyDescent="0.25">
      <c r="B10" s="123" t="s">
        <v>7</v>
      </c>
      <c r="C10" s="122" t="s">
        <v>8</v>
      </c>
      <c r="D10" s="124" t="s">
        <v>9</v>
      </c>
      <c r="E10" s="125" t="s">
        <v>65</v>
      </c>
      <c r="F10" s="168">
        <v>150</v>
      </c>
      <c r="G10" s="126"/>
      <c r="H10" s="127">
        <f>F10*G10</f>
        <v>0</v>
      </c>
    </row>
    <row r="11" spans="2:8" ht="24" x14ac:dyDescent="0.25">
      <c r="B11" s="135" t="s">
        <v>11</v>
      </c>
      <c r="C11" s="133" t="s">
        <v>10</v>
      </c>
      <c r="D11" s="129" t="s">
        <v>9</v>
      </c>
      <c r="E11" s="130" t="s">
        <v>65</v>
      </c>
      <c r="F11" s="169">
        <v>2000</v>
      </c>
      <c r="G11" s="131"/>
      <c r="H11" s="132">
        <f t="shared" ref="H11:H13" si="0">F11*G11</f>
        <v>0</v>
      </c>
    </row>
    <row r="12" spans="2:8" ht="24" x14ac:dyDescent="0.25">
      <c r="B12" s="135" t="s">
        <v>14</v>
      </c>
      <c r="C12" s="136" t="s">
        <v>12</v>
      </c>
      <c r="D12" s="129"/>
      <c r="E12" s="130" t="s">
        <v>65</v>
      </c>
      <c r="F12" s="169">
        <v>150</v>
      </c>
      <c r="G12" s="137"/>
      <c r="H12" s="132">
        <f t="shared" si="0"/>
        <v>0</v>
      </c>
    </row>
    <row r="13" spans="2:8" ht="24" x14ac:dyDescent="0.25">
      <c r="B13" s="135" t="s">
        <v>50</v>
      </c>
      <c r="C13" s="136" t="s">
        <v>13</v>
      </c>
      <c r="D13" s="129"/>
      <c r="E13" s="130" t="s">
        <v>65</v>
      </c>
      <c r="F13" s="169">
        <v>2000</v>
      </c>
      <c r="G13" s="137"/>
      <c r="H13" s="132">
        <f t="shared" si="0"/>
        <v>0</v>
      </c>
    </row>
    <row r="14" spans="2:8" x14ac:dyDescent="0.25">
      <c r="B14" s="60"/>
      <c r="C14" s="71"/>
      <c r="D14" s="61"/>
      <c r="E14" s="62"/>
      <c r="F14" s="72"/>
      <c r="G14" s="96"/>
      <c r="H14" s="63"/>
    </row>
    <row r="15" spans="2:8" ht="15.75" x14ac:dyDescent="0.25">
      <c r="B15" s="50"/>
      <c r="C15" s="64" t="s">
        <v>15</v>
      </c>
      <c r="D15" s="61"/>
      <c r="E15" s="62"/>
      <c r="F15" s="72"/>
      <c r="G15" s="96"/>
      <c r="H15" s="49">
        <f>SUM(H17:H17)</f>
        <v>0</v>
      </c>
    </row>
    <row r="16" spans="2:8" ht="3.75" customHeight="1" x14ac:dyDescent="0.25">
      <c r="B16" s="13"/>
      <c r="C16" s="6"/>
      <c r="D16" s="3"/>
      <c r="E16" s="4"/>
      <c r="F16" s="5"/>
      <c r="G16" s="97"/>
    </row>
    <row r="17" spans="2:8" ht="24.75" thickBot="1" x14ac:dyDescent="0.3">
      <c r="B17" s="19" t="s">
        <v>17</v>
      </c>
      <c r="C17" s="128" t="s">
        <v>18</v>
      </c>
      <c r="D17" s="129"/>
      <c r="E17" s="130" t="s">
        <v>16</v>
      </c>
      <c r="F17" s="169">
        <v>7000</v>
      </c>
      <c r="G17" s="131"/>
      <c r="H17" s="132">
        <f t="shared" ref="H17" si="1">F17*G17</f>
        <v>0</v>
      </c>
    </row>
    <row r="18" spans="2:8" x14ac:dyDescent="0.25">
      <c r="B18" s="65"/>
      <c r="C18" s="66"/>
      <c r="D18" s="67"/>
      <c r="E18" s="68"/>
      <c r="F18" s="170"/>
      <c r="G18" s="69"/>
      <c r="H18" s="70"/>
    </row>
    <row r="19" spans="2:8" ht="3.75" customHeight="1" x14ac:dyDescent="0.25">
      <c r="B19" s="14"/>
      <c r="C19" s="8"/>
      <c r="D19" s="8"/>
      <c r="E19" s="15"/>
      <c r="F19" s="172"/>
      <c r="G19" s="29"/>
      <c r="H19" s="16"/>
    </row>
    <row r="20" spans="2:8" x14ac:dyDescent="0.25">
      <c r="B20" s="59"/>
      <c r="C20" s="56"/>
      <c r="D20" s="56"/>
      <c r="E20" s="44"/>
      <c r="F20" s="173"/>
      <c r="G20" s="98"/>
      <c r="H20" s="57"/>
    </row>
    <row r="21" spans="2:8" x14ac:dyDescent="0.25">
      <c r="B21" s="21"/>
      <c r="C21" s="22"/>
      <c r="D21" s="56"/>
      <c r="E21" s="44"/>
      <c r="F21" s="173"/>
      <c r="G21" s="98"/>
      <c r="H21" s="57"/>
    </row>
    <row r="22" spans="2:8" ht="15.75" x14ac:dyDescent="0.25">
      <c r="B22" s="21"/>
      <c r="C22" s="46" t="s">
        <v>19</v>
      </c>
      <c r="D22" s="56"/>
      <c r="E22" s="44"/>
      <c r="F22" s="173"/>
      <c r="G22" s="98"/>
      <c r="H22" s="49">
        <f>SUM(H24:H25)</f>
        <v>0</v>
      </c>
    </row>
    <row r="23" spans="2:8" ht="3.75" customHeight="1" thickBot="1" x14ac:dyDescent="0.3">
      <c r="B23" s="14"/>
      <c r="C23" s="8"/>
      <c r="D23" s="17"/>
      <c r="E23" s="15"/>
      <c r="F23" s="174"/>
      <c r="G23" s="99"/>
    </row>
    <row r="24" spans="2:8" ht="28.5" customHeight="1" x14ac:dyDescent="0.25">
      <c r="B24" s="139" t="s">
        <v>20</v>
      </c>
      <c r="C24" s="138" t="s">
        <v>52</v>
      </c>
      <c r="D24" s="124"/>
      <c r="E24" s="125" t="s">
        <v>16</v>
      </c>
      <c r="F24" s="168">
        <v>300</v>
      </c>
      <c r="G24" s="126"/>
      <c r="H24" s="127">
        <f>F24*G24</f>
        <v>0</v>
      </c>
    </row>
    <row r="25" spans="2:8" ht="26.25" customHeight="1" thickBot="1" x14ac:dyDescent="0.3">
      <c r="B25" s="140" t="s">
        <v>21</v>
      </c>
      <c r="C25" s="141" t="s">
        <v>22</v>
      </c>
      <c r="D25" s="142"/>
      <c r="E25" s="130" t="s">
        <v>66</v>
      </c>
      <c r="F25" s="169">
        <v>120</v>
      </c>
      <c r="G25" s="131"/>
      <c r="H25" s="132">
        <f t="shared" ref="H25" si="2">F25*G25</f>
        <v>0</v>
      </c>
    </row>
    <row r="26" spans="2:8" x14ac:dyDescent="0.25">
      <c r="B26" s="35"/>
      <c r="C26" s="36"/>
      <c r="D26" s="36"/>
      <c r="E26" s="37"/>
      <c r="F26" s="175"/>
      <c r="G26" s="100"/>
      <c r="H26" s="58"/>
    </row>
    <row r="27" spans="2:8" ht="45.75" x14ac:dyDescent="0.25">
      <c r="B27" s="31"/>
      <c r="C27" s="34" t="s">
        <v>49</v>
      </c>
      <c r="D27" s="32"/>
      <c r="E27" s="33"/>
      <c r="F27" s="176"/>
      <c r="G27" s="101"/>
      <c r="H27" s="48">
        <f>SUM(H29:H34)</f>
        <v>0</v>
      </c>
    </row>
    <row r="28" spans="2:8" ht="3.75" customHeight="1" thickBot="1" x14ac:dyDescent="0.3">
      <c r="B28" s="14"/>
      <c r="C28" s="7"/>
      <c r="D28" s="8"/>
      <c r="E28" s="15"/>
      <c r="F28" s="172"/>
      <c r="G28" s="102"/>
      <c r="H28" s="30"/>
    </row>
    <row r="29" spans="2:8" ht="54" customHeight="1" x14ac:dyDescent="0.25">
      <c r="B29" s="143" t="s">
        <v>23</v>
      </c>
      <c r="C29" s="138" t="s">
        <v>62</v>
      </c>
      <c r="D29" s="124" t="s">
        <v>24</v>
      </c>
      <c r="E29" s="125" t="s">
        <v>16</v>
      </c>
      <c r="F29" s="168">
        <v>2100</v>
      </c>
      <c r="G29" s="126"/>
      <c r="H29" s="127">
        <f t="shared" ref="H29:H34" si="3">F29*G29</f>
        <v>0</v>
      </c>
    </row>
    <row r="30" spans="2:8" x14ac:dyDescent="0.25">
      <c r="B30" s="140" t="s">
        <v>25</v>
      </c>
      <c r="C30" s="128"/>
      <c r="D30" s="129" t="s">
        <v>26</v>
      </c>
      <c r="E30" s="130" t="s">
        <v>16</v>
      </c>
      <c r="F30" s="169">
        <v>600</v>
      </c>
      <c r="G30" s="131"/>
      <c r="H30" s="132">
        <f t="shared" si="3"/>
        <v>0</v>
      </c>
    </row>
    <row r="31" spans="2:8" ht="55.5" customHeight="1" x14ac:dyDescent="0.25">
      <c r="B31" s="140" t="s">
        <v>27</v>
      </c>
      <c r="C31" s="128" t="s">
        <v>63</v>
      </c>
      <c r="D31" s="129" t="s">
        <v>28</v>
      </c>
      <c r="E31" s="130" t="s">
        <v>16</v>
      </c>
      <c r="F31" s="169">
        <v>3000</v>
      </c>
      <c r="G31" s="131"/>
      <c r="H31" s="132">
        <f t="shared" si="3"/>
        <v>0</v>
      </c>
    </row>
    <row r="32" spans="2:8" x14ac:dyDescent="0.25">
      <c r="B32" s="140" t="s">
        <v>29</v>
      </c>
      <c r="C32" s="128"/>
      <c r="D32" s="129" t="s">
        <v>30</v>
      </c>
      <c r="E32" s="130" t="s">
        <v>16</v>
      </c>
      <c r="F32" s="169">
        <v>600</v>
      </c>
      <c r="G32" s="131"/>
      <c r="H32" s="132">
        <f t="shared" si="3"/>
        <v>0</v>
      </c>
    </row>
    <row r="33" spans="2:8" ht="24" x14ac:dyDescent="0.25">
      <c r="B33" s="135" t="s">
        <v>31</v>
      </c>
      <c r="C33" s="144" t="s">
        <v>32</v>
      </c>
      <c r="D33" s="145"/>
      <c r="E33" s="146" t="s">
        <v>16</v>
      </c>
      <c r="F33" s="169">
        <v>700</v>
      </c>
      <c r="G33" s="147"/>
      <c r="H33" s="132">
        <f t="shared" si="3"/>
        <v>0</v>
      </c>
    </row>
    <row r="34" spans="2:8" ht="15" customHeight="1" thickBot="1" x14ac:dyDescent="0.3">
      <c r="B34" s="135" t="s">
        <v>33</v>
      </c>
      <c r="C34" s="148" t="s">
        <v>67</v>
      </c>
      <c r="D34" s="145"/>
      <c r="E34" s="146" t="s">
        <v>16</v>
      </c>
      <c r="F34" s="169">
        <v>1400</v>
      </c>
      <c r="G34" s="147"/>
      <c r="H34" s="132">
        <f t="shared" si="3"/>
        <v>0</v>
      </c>
    </row>
    <row r="35" spans="2:8" ht="15.75" thickBot="1" x14ac:dyDescent="0.3">
      <c r="B35" s="51"/>
      <c r="C35" s="52"/>
      <c r="D35" s="53"/>
      <c r="E35" s="54"/>
      <c r="F35" s="177"/>
      <c r="G35" s="103"/>
      <c r="H35" s="55"/>
    </row>
    <row r="36" spans="2:8" ht="15.75" thickBot="1" x14ac:dyDescent="0.3">
      <c r="B36" s="35"/>
      <c r="C36" s="36"/>
      <c r="D36" s="36"/>
      <c r="E36" s="37"/>
      <c r="F36" s="179"/>
      <c r="G36" s="104"/>
      <c r="H36" s="38"/>
    </row>
    <row r="37" spans="2:8" x14ac:dyDescent="0.25">
      <c r="B37" s="35"/>
      <c r="C37" s="36"/>
      <c r="D37" s="36"/>
      <c r="E37" s="37"/>
      <c r="F37" s="179"/>
      <c r="G37" s="104"/>
      <c r="H37" s="38"/>
    </row>
    <row r="38" spans="2:8" x14ac:dyDescent="0.25">
      <c r="B38" s="21"/>
      <c r="C38" s="43"/>
      <c r="D38" s="22"/>
      <c r="E38" s="44"/>
      <c r="F38" s="171"/>
      <c r="G38" s="107"/>
      <c r="H38" s="45"/>
    </row>
    <row r="39" spans="2:8" ht="15.75" x14ac:dyDescent="0.25">
      <c r="B39" s="21"/>
      <c r="C39" s="46" t="s">
        <v>51</v>
      </c>
      <c r="D39" s="22"/>
      <c r="E39" s="44"/>
      <c r="F39" s="171"/>
      <c r="G39" s="107"/>
      <c r="H39" s="48">
        <f>SUM(H41:H41)</f>
        <v>0</v>
      </c>
    </row>
    <row r="40" spans="2:8" ht="4.5" customHeight="1" thickBot="1" x14ac:dyDescent="0.3">
      <c r="B40" s="40"/>
      <c r="C40" s="41"/>
      <c r="D40" s="41"/>
      <c r="E40" s="42"/>
      <c r="F40" s="178"/>
      <c r="G40" s="108"/>
      <c r="H40" s="47"/>
    </row>
    <row r="41" spans="2:8" ht="15.75" thickBot="1" x14ac:dyDescent="0.3">
      <c r="B41" s="135" t="s">
        <v>34</v>
      </c>
      <c r="C41" s="152" t="s">
        <v>53</v>
      </c>
      <c r="D41" s="151"/>
      <c r="E41" s="149" t="s">
        <v>16</v>
      </c>
      <c r="F41" s="169">
        <v>400</v>
      </c>
      <c r="G41" s="134"/>
      <c r="H41" s="132">
        <f t="shared" ref="H41" si="4">F41*G41</f>
        <v>0</v>
      </c>
    </row>
    <row r="42" spans="2:8" x14ac:dyDescent="0.25">
      <c r="B42" s="35"/>
      <c r="C42" s="36"/>
      <c r="D42" s="36"/>
      <c r="E42" s="37"/>
      <c r="F42" s="179"/>
      <c r="G42" s="109"/>
      <c r="H42" s="38"/>
    </row>
    <row r="43" spans="2:8" ht="15.75" x14ac:dyDescent="0.25">
      <c r="B43" s="31"/>
      <c r="C43" s="34" t="s">
        <v>68</v>
      </c>
      <c r="D43" s="32"/>
      <c r="E43" s="33"/>
      <c r="F43" s="176"/>
      <c r="G43" s="105"/>
      <c r="H43" s="39">
        <f>SUM(H45:H46)</f>
        <v>0</v>
      </c>
    </row>
    <row r="44" spans="2:8" ht="5.25" customHeight="1" thickBot="1" x14ac:dyDescent="0.3">
      <c r="B44" s="14"/>
      <c r="C44" s="8"/>
      <c r="D44" s="8"/>
      <c r="E44" s="15"/>
      <c r="F44" s="172"/>
      <c r="G44" s="106"/>
      <c r="H44" s="114"/>
    </row>
    <row r="45" spans="2:8" ht="48" x14ac:dyDescent="0.25">
      <c r="B45" s="143" t="s">
        <v>35</v>
      </c>
      <c r="C45" s="154" t="s">
        <v>70</v>
      </c>
      <c r="D45" s="155"/>
      <c r="E45" s="150" t="s">
        <v>16</v>
      </c>
      <c r="F45" s="168">
        <v>300</v>
      </c>
      <c r="G45" s="153"/>
      <c r="H45" s="127">
        <f t="shared" ref="H45:H46" si="5">F45*G45</f>
        <v>0</v>
      </c>
    </row>
    <row r="46" spans="2:8" ht="48" x14ac:dyDescent="0.25">
      <c r="B46" s="135" t="s">
        <v>36</v>
      </c>
      <c r="C46" s="136" t="s">
        <v>69</v>
      </c>
      <c r="D46" s="156"/>
      <c r="E46" s="149" t="s">
        <v>16</v>
      </c>
      <c r="F46" s="169">
        <v>150</v>
      </c>
      <c r="G46" s="134"/>
      <c r="H46" s="132">
        <f t="shared" si="5"/>
        <v>0</v>
      </c>
    </row>
    <row r="47" spans="2:8" ht="4.5" customHeight="1" x14ac:dyDescent="0.25">
      <c r="B47" s="60"/>
      <c r="C47" s="115"/>
      <c r="D47" s="116"/>
      <c r="E47" s="117"/>
      <c r="F47" s="180"/>
      <c r="G47" s="118"/>
      <c r="H47" s="63"/>
    </row>
    <row r="48" spans="2:8" ht="24" thickBot="1" x14ac:dyDescent="0.4">
      <c r="B48" s="120"/>
      <c r="C48" s="199" t="s">
        <v>64</v>
      </c>
      <c r="D48" s="199"/>
      <c r="E48" s="199"/>
      <c r="F48" s="199"/>
      <c r="G48" s="196"/>
      <c r="H48" s="197"/>
    </row>
    <row r="49" spans="2:8" ht="15.75" customHeight="1" x14ac:dyDescent="0.35">
      <c r="B49" s="82"/>
      <c r="C49" s="84"/>
      <c r="D49" s="83"/>
      <c r="E49" s="83"/>
      <c r="F49" s="163"/>
      <c r="G49" s="85"/>
      <c r="H49" s="86"/>
    </row>
    <row r="50" spans="2:8" x14ac:dyDescent="0.25">
      <c r="B50" s="24"/>
      <c r="C50" s="161" t="s">
        <v>47</v>
      </c>
      <c r="D50" s="8"/>
      <c r="E50" s="18"/>
      <c r="F50" s="172"/>
      <c r="G50" s="8"/>
      <c r="H50" s="16"/>
    </row>
    <row r="51" spans="2:8" ht="8.25" customHeight="1" x14ac:dyDescent="0.25">
      <c r="B51" s="14"/>
      <c r="C51" s="8"/>
      <c r="D51" s="8"/>
      <c r="E51" s="18"/>
      <c r="F51" s="172"/>
      <c r="G51" s="8"/>
      <c r="H51" s="16"/>
    </row>
    <row r="52" spans="2:8" ht="48" customHeight="1" x14ac:dyDescent="0.25">
      <c r="B52" s="14"/>
      <c r="C52" s="188" t="s">
        <v>72</v>
      </c>
      <c r="D52" s="188"/>
      <c r="E52" s="188"/>
      <c r="F52" s="188"/>
      <c r="G52" s="188"/>
      <c r="H52" s="189"/>
    </row>
    <row r="53" spans="2:8" x14ac:dyDescent="0.25">
      <c r="B53" s="14"/>
      <c r="C53" s="8"/>
      <c r="D53" s="8"/>
      <c r="E53" s="18"/>
      <c r="F53" s="172"/>
      <c r="G53" s="8"/>
      <c r="H53" s="16"/>
    </row>
    <row r="54" spans="2:8" x14ac:dyDescent="0.25">
      <c r="B54" s="14"/>
      <c r="C54" s="90" t="s">
        <v>58</v>
      </c>
      <c r="D54" s="8"/>
      <c r="E54" s="18"/>
      <c r="F54" s="172"/>
      <c r="G54" s="8"/>
      <c r="H54" s="16"/>
    </row>
    <row r="55" spans="2:8" x14ac:dyDescent="0.25">
      <c r="B55" s="14"/>
      <c r="C55" s="192" t="s">
        <v>48</v>
      </c>
      <c r="D55" s="192"/>
      <c r="E55" s="192"/>
      <c r="F55" s="192"/>
      <c r="G55" s="192"/>
      <c r="H55" s="193"/>
    </row>
    <row r="56" spans="2:8" ht="12.75" customHeight="1" x14ac:dyDescent="0.25">
      <c r="B56" s="14"/>
      <c r="C56" s="192"/>
      <c r="D56" s="192"/>
      <c r="E56" s="192"/>
      <c r="F56" s="192"/>
      <c r="G56" s="192"/>
      <c r="H56" s="193"/>
    </row>
    <row r="57" spans="2:8" x14ac:dyDescent="0.25">
      <c r="B57" s="14"/>
      <c r="C57" s="10" t="s">
        <v>37</v>
      </c>
      <c r="D57" s="9"/>
      <c r="E57" s="8"/>
      <c r="F57" s="172"/>
      <c r="G57" s="8"/>
      <c r="H57" s="16"/>
    </row>
    <row r="58" spans="2:8" x14ac:dyDescent="0.25">
      <c r="B58" s="14"/>
      <c r="C58" s="9"/>
      <c r="D58" s="9"/>
      <c r="E58" s="8"/>
      <c r="F58" s="172"/>
      <c r="G58" s="8"/>
      <c r="H58" s="16"/>
    </row>
    <row r="59" spans="2:8" x14ac:dyDescent="0.25">
      <c r="B59" s="14"/>
      <c r="C59" s="11" t="s">
        <v>38</v>
      </c>
      <c r="D59" s="11" t="s">
        <v>39</v>
      </c>
      <c r="E59" s="8"/>
      <c r="F59" s="172"/>
      <c r="G59" s="8"/>
      <c r="H59" s="16"/>
    </row>
    <row r="60" spans="2:8" x14ac:dyDescent="0.25">
      <c r="B60" s="14"/>
      <c r="C60" s="9" t="s">
        <v>40</v>
      </c>
      <c r="D60" s="12">
        <v>0.52</v>
      </c>
      <c r="E60" s="8"/>
      <c r="F60" s="172"/>
      <c r="G60" s="8"/>
      <c r="H60" s="16"/>
    </row>
    <row r="61" spans="2:8" x14ac:dyDescent="0.25">
      <c r="B61" s="14"/>
      <c r="C61" s="9" t="s">
        <v>41</v>
      </c>
      <c r="D61" s="12">
        <v>0.7</v>
      </c>
      <c r="E61" s="8"/>
      <c r="F61" s="172"/>
      <c r="G61" s="8"/>
      <c r="H61" s="16"/>
    </row>
    <row r="62" spans="2:8" x14ac:dyDescent="0.25">
      <c r="B62" s="14"/>
      <c r="C62" s="9" t="s">
        <v>42</v>
      </c>
      <c r="D62" s="12">
        <v>1</v>
      </c>
      <c r="E62" s="8"/>
      <c r="F62" s="172"/>
      <c r="G62" s="8"/>
      <c r="H62" s="16"/>
    </row>
    <row r="63" spans="2:8" x14ac:dyDescent="0.25">
      <c r="B63" s="14"/>
      <c r="C63" s="9" t="s">
        <v>43</v>
      </c>
      <c r="D63" s="12">
        <v>1.76</v>
      </c>
      <c r="E63" s="8"/>
      <c r="F63" s="172"/>
      <c r="G63" s="8"/>
      <c r="H63" s="16"/>
    </row>
    <row r="64" spans="2:8" x14ac:dyDescent="0.25">
      <c r="B64" s="14"/>
      <c r="C64" s="9" t="s">
        <v>44</v>
      </c>
      <c r="D64" s="12">
        <v>3.2</v>
      </c>
      <c r="E64" s="8"/>
      <c r="F64" s="172"/>
      <c r="G64" s="8"/>
      <c r="H64" s="16"/>
    </row>
    <row r="65" spans="2:8" x14ac:dyDescent="0.25">
      <c r="B65" s="14"/>
      <c r="C65" s="8"/>
      <c r="D65" s="8"/>
      <c r="E65" s="8"/>
      <c r="F65" s="172"/>
      <c r="G65" s="8"/>
      <c r="H65" s="16"/>
    </row>
    <row r="66" spans="2:8" ht="14.25" customHeight="1" x14ac:dyDescent="0.25">
      <c r="B66" s="14"/>
      <c r="C66" s="188" t="s">
        <v>45</v>
      </c>
      <c r="D66" s="188"/>
      <c r="E66" s="188"/>
      <c r="F66" s="188"/>
      <c r="G66" s="188"/>
      <c r="H66" s="189"/>
    </row>
    <row r="67" spans="2:8" ht="30" customHeight="1" x14ac:dyDescent="0.25">
      <c r="B67" s="14"/>
      <c r="C67" s="190" t="s">
        <v>54</v>
      </c>
      <c r="D67" s="190"/>
      <c r="E67" s="190"/>
      <c r="F67" s="190"/>
      <c r="G67" s="190"/>
      <c r="H67" s="191"/>
    </row>
    <row r="68" spans="2:8" ht="12.75" customHeight="1" x14ac:dyDescent="0.25">
      <c r="B68" s="14"/>
      <c r="C68" s="188" t="s">
        <v>46</v>
      </c>
      <c r="D68" s="188"/>
      <c r="E68" s="188"/>
      <c r="F68" s="188"/>
      <c r="G68" s="188"/>
      <c r="H68" s="189"/>
    </row>
    <row r="69" spans="2:8" ht="12.75" customHeight="1" x14ac:dyDescent="0.25">
      <c r="B69" s="14"/>
      <c r="C69" s="88"/>
      <c r="D69" s="88"/>
      <c r="E69" s="88"/>
      <c r="F69" s="181"/>
      <c r="G69" s="88"/>
      <c r="H69" s="89"/>
    </row>
    <row r="70" spans="2:8" ht="12.75" customHeight="1" x14ac:dyDescent="0.25">
      <c r="B70" s="14"/>
      <c r="C70" s="159"/>
      <c r="D70" s="157"/>
      <c r="E70" s="157"/>
      <c r="F70" s="182"/>
      <c r="G70" s="157"/>
      <c r="H70" s="158"/>
    </row>
    <row r="71" spans="2:8" ht="12.75" customHeight="1" x14ac:dyDescent="0.25">
      <c r="B71" s="14"/>
      <c r="C71" s="160" t="s">
        <v>55</v>
      </c>
      <c r="D71" s="157"/>
      <c r="E71" s="157"/>
      <c r="F71" s="182"/>
      <c r="G71" s="157"/>
      <c r="H71" s="158"/>
    </row>
    <row r="72" spans="2:8" ht="12.75" customHeight="1" x14ac:dyDescent="0.25">
      <c r="B72" s="14"/>
      <c r="C72" s="183" t="s">
        <v>61</v>
      </c>
      <c r="D72" s="183"/>
      <c r="E72" s="183"/>
      <c r="F72" s="183"/>
      <c r="G72" s="183"/>
      <c r="H72" s="184"/>
    </row>
    <row r="73" spans="2:8" ht="12.75" customHeight="1" x14ac:dyDescent="0.25">
      <c r="B73" s="14"/>
      <c r="C73" s="159" t="s">
        <v>56</v>
      </c>
      <c r="D73" s="157"/>
      <c r="E73" s="157"/>
      <c r="F73" s="182"/>
      <c r="G73" s="157"/>
      <c r="H73" s="158"/>
    </row>
    <row r="74" spans="2:8" ht="12.75" customHeight="1" x14ac:dyDescent="0.25">
      <c r="B74" s="14"/>
      <c r="C74" s="183" t="s">
        <v>57</v>
      </c>
      <c r="D74" s="183"/>
      <c r="E74" s="183"/>
      <c r="F74" s="183"/>
      <c r="G74" s="183"/>
      <c r="H74" s="184"/>
    </row>
    <row r="75" spans="2:8" ht="12.75" customHeight="1" x14ac:dyDescent="0.25">
      <c r="B75" s="14"/>
      <c r="C75" s="183" t="s">
        <v>59</v>
      </c>
      <c r="D75" s="183"/>
      <c r="E75" s="183"/>
      <c r="F75" s="183"/>
      <c r="G75" s="183"/>
      <c r="H75" s="184"/>
    </row>
    <row r="76" spans="2:8" ht="12.75" customHeight="1" x14ac:dyDescent="0.25">
      <c r="B76" s="23"/>
      <c r="C76" s="159" t="s">
        <v>60</v>
      </c>
      <c r="D76" s="157"/>
      <c r="E76" s="157"/>
      <c r="F76" s="182"/>
      <c r="G76" s="157"/>
      <c r="H76" s="158"/>
    </row>
    <row r="77" spans="2:8" x14ac:dyDescent="0.25">
      <c r="C77" s="20"/>
    </row>
    <row r="78" spans="2:8" x14ac:dyDescent="0.25">
      <c r="C78" s="20"/>
    </row>
    <row r="79" spans="2:8" x14ac:dyDescent="0.25">
      <c r="C79" s="20"/>
    </row>
    <row r="80" spans="2:8" x14ac:dyDescent="0.25">
      <c r="C80" s="20"/>
    </row>
    <row r="81" spans="3:3" x14ac:dyDescent="0.25">
      <c r="C81" s="20"/>
    </row>
    <row r="82" spans="3:3" x14ac:dyDescent="0.25">
      <c r="C82" s="20"/>
    </row>
    <row r="83" spans="3:3" x14ac:dyDescent="0.25">
      <c r="C83" s="20"/>
    </row>
    <row r="84" spans="3:3" x14ac:dyDescent="0.25">
      <c r="C84" s="20"/>
    </row>
    <row r="85" spans="3:3" x14ac:dyDescent="0.25">
      <c r="C85" s="20"/>
    </row>
    <row r="86" spans="3:3" x14ac:dyDescent="0.25">
      <c r="C86" s="20"/>
    </row>
    <row r="87" spans="3:3" x14ac:dyDescent="0.25">
      <c r="C87" s="20"/>
    </row>
    <row r="88" spans="3:3" x14ac:dyDescent="0.25">
      <c r="C88" s="20"/>
    </row>
    <row r="89" spans="3:3" x14ac:dyDescent="0.25">
      <c r="C89" s="20"/>
    </row>
    <row r="90" spans="3:3" x14ac:dyDescent="0.25">
      <c r="C90" s="20"/>
    </row>
    <row r="91" spans="3:3" x14ac:dyDescent="0.25">
      <c r="C91" s="20"/>
    </row>
    <row r="92" spans="3:3" x14ac:dyDescent="0.25">
      <c r="C92" s="20"/>
    </row>
    <row r="93" spans="3:3" x14ac:dyDescent="0.25">
      <c r="C93" s="20"/>
    </row>
    <row r="94" spans="3:3" x14ac:dyDescent="0.25">
      <c r="C94" s="20"/>
    </row>
    <row r="95" spans="3:3" x14ac:dyDescent="0.25">
      <c r="C95" s="20"/>
    </row>
    <row r="96" spans="3:3" x14ac:dyDescent="0.25">
      <c r="C96" s="20"/>
    </row>
    <row r="97" spans="3:3" x14ac:dyDescent="0.25">
      <c r="C97" s="20"/>
    </row>
    <row r="98" spans="3:3" x14ac:dyDescent="0.25">
      <c r="C98" s="20"/>
    </row>
    <row r="99" spans="3:3" x14ac:dyDescent="0.25">
      <c r="C99" s="20"/>
    </row>
    <row r="100" spans="3:3" x14ac:dyDescent="0.25">
      <c r="C100" s="20"/>
    </row>
    <row r="101" spans="3:3" x14ac:dyDescent="0.25">
      <c r="C101" s="20"/>
    </row>
    <row r="102" spans="3:3" x14ac:dyDescent="0.25">
      <c r="C102" s="20"/>
    </row>
    <row r="103" spans="3:3" x14ac:dyDescent="0.25">
      <c r="C103" s="20"/>
    </row>
    <row r="104" spans="3:3" x14ac:dyDescent="0.25">
      <c r="C104" s="20"/>
    </row>
    <row r="105" spans="3:3" x14ac:dyDescent="0.25">
      <c r="C105" s="20"/>
    </row>
    <row r="106" spans="3:3" x14ac:dyDescent="0.25">
      <c r="C106" s="20"/>
    </row>
    <row r="107" spans="3:3" x14ac:dyDescent="0.25">
      <c r="C107" s="20"/>
    </row>
    <row r="108" spans="3:3" x14ac:dyDescent="0.25">
      <c r="C108" s="20"/>
    </row>
    <row r="109" spans="3:3" x14ac:dyDescent="0.25">
      <c r="C109" s="20"/>
    </row>
    <row r="110" spans="3:3" x14ac:dyDescent="0.25">
      <c r="C110" s="20"/>
    </row>
    <row r="111" spans="3:3" x14ac:dyDescent="0.25">
      <c r="C111" s="20"/>
    </row>
    <row r="112" spans="3:3" x14ac:dyDescent="0.25">
      <c r="C112" s="20"/>
    </row>
    <row r="113" spans="3:3" x14ac:dyDescent="0.25">
      <c r="C113" s="20"/>
    </row>
    <row r="114" spans="3:3" x14ac:dyDescent="0.25">
      <c r="C114" s="20"/>
    </row>
    <row r="115" spans="3:3" x14ac:dyDescent="0.25">
      <c r="C115" s="20"/>
    </row>
    <row r="116" spans="3:3" x14ac:dyDescent="0.25">
      <c r="C116" s="20"/>
    </row>
    <row r="117" spans="3:3" x14ac:dyDescent="0.25">
      <c r="C117" s="20"/>
    </row>
    <row r="118" spans="3:3" x14ac:dyDescent="0.25">
      <c r="C118" s="20"/>
    </row>
    <row r="119" spans="3:3" x14ac:dyDescent="0.25">
      <c r="C119" s="20"/>
    </row>
    <row r="120" spans="3:3" x14ac:dyDescent="0.25">
      <c r="C120" s="20"/>
    </row>
    <row r="121" spans="3:3" x14ac:dyDescent="0.25">
      <c r="C121" s="20"/>
    </row>
    <row r="122" spans="3:3" x14ac:dyDescent="0.25">
      <c r="C122" s="20"/>
    </row>
    <row r="123" spans="3:3" x14ac:dyDescent="0.25">
      <c r="C123" s="20"/>
    </row>
    <row r="124" spans="3:3" x14ac:dyDescent="0.25">
      <c r="C124" s="20"/>
    </row>
    <row r="125" spans="3:3" x14ac:dyDescent="0.25">
      <c r="C125" s="20"/>
    </row>
    <row r="126" spans="3:3" x14ac:dyDescent="0.25">
      <c r="C126" s="20"/>
    </row>
    <row r="127" spans="3:3" x14ac:dyDescent="0.25">
      <c r="C127" s="20"/>
    </row>
    <row r="128" spans="3:3" x14ac:dyDescent="0.25">
      <c r="C128" s="20"/>
    </row>
    <row r="129" spans="3:3" x14ac:dyDescent="0.25">
      <c r="C129" s="20"/>
    </row>
    <row r="130" spans="3:3" x14ac:dyDescent="0.25">
      <c r="C130" s="20"/>
    </row>
    <row r="131" spans="3:3" x14ac:dyDescent="0.25">
      <c r="C131" s="20"/>
    </row>
    <row r="132" spans="3:3" x14ac:dyDescent="0.25">
      <c r="C132" s="20"/>
    </row>
    <row r="133" spans="3:3" x14ac:dyDescent="0.25">
      <c r="C133" s="20"/>
    </row>
    <row r="134" spans="3:3" x14ac:dyDescent="0.25">
      <c r="C134" s="20"/>
    </row>
    <row r="135" spans="3:3" x14ac:dyDescent="0.25">
      <c r="C135" s="20"/>
    </row>
    <row r="136" spans="3:3" x14ac:dyDescent="0.25">
      <c r="C136" s="20"/>
    </row>
    <row r="137" spans="3:3" x14ac:dyDescent="0.25">
      <c r="C137" s="20"/>
    </row>
    <row r="138" spans="3:3" x14ac:dyDescent="0.25">
      <c r="C138" s="20"/>
    </row>
    <row r="139" spans="3:3" x14ac:dyDescent="0.25">
      <c r="C139" s="20"/>
    </row>
    <row r="140" spans="3:3" x14ac:dyDescent="0.25">
      <c r="C140" s="20"/>
    </row>
    <row r="141" spans="3:3" x14ac:dyDescent="0.25">
      <c r="C141" s="20"/>
    </row>
    <row r="142" spans="3:3" x14ac:dyDescent="0.25">
      <c r="C142" s="20"/>
    </row>
    <row r="143" spans="3:3" x14ac:dyDescent="0.25">
      <c r="C143" s="20"/>
    </row>
    <row r="144" spans="3:3" x14ac:dyDescent="0.25">
      <c r="C144" s="20"/>
    </row>
    <row r="145" spans="3:3" x14ac:dyDescent="0.25">
      <c r="C145" s="20"/>
    </row>
    <row r="146" spans="3:3" x14ac:dyDescent="0.25">
      <c r="C146" s="20"/>
    </row>
    <row r="147" spans="3:3" x14ac:dyDescent="0.25">
      <c r="C147" s="20"/>
    </row>
    <row r="148" spans="3:3" x14ac:dyDescent="0.25">
      <c r="C148" s="20"/>
    </row>
    <row r="149" spans="3:3" x14ac:dyDescent="0.25">
      <c r="C149" s="20"/>
    </row>
    <row r="150" spans="3:3" x14ac:dyDescent="0.25">
      <c r="C150" s="20"/>
    </row>
    <row r="151" spans="3:3" x14ac:dyDescent="0.25">
      <c r="C151" s="20"/>
    </row>
    <row r="152" spans="3:3" x14ac:dyDescent="0.25">
      <c r="C152" s="20"/>
    </row>
    <row r="153" spans="3:3" x14ac:dyDescent="0.25">
      <c r="C153" s="20"/>
    </row>
    <row r="154" spans="3:3" x14ac:dyDescent="0.25">
      <c r="C154" s="20"/>
    </row>
    <row r="155" spans="3:3" x14ac:dyDescent="0.25">
      <c r="C155" s="20"/>
    </row>
    <row r="156" spans="3:3" x14ac:dyDescent="0.25">
      <c r="C156" s="20"/>
    </row>
    <row r="157" spans="3:3" x14ac:dyDescent="0.25">
      <c r="C157" s="20"/>
    </row>
  </sheetData>
  <sheetProtection algorithmName="SHA-512" hashValue="3vB/hv9raZG5BGZWl4iwLArLVQXvvHYUc1T+Z58Pe1u6lW34eHECgxgUquYZ6KEuWFZ6p3TMA5W90k9SQSGjcw==" saltValue="wma2vxPPs850BrvootWP2w==" spinCount="100000" sheet="1" formatCells="0" selectLockedCells="1"/>
  <protectedRanges>
    <protectedRange sqref="H15" name="Obseg1"/>
  </protectedRanges>
  <mergeCells count="13">
    <mergeCell ref="C72:H72"/>
    <mergeCell ref="C74:H74"/>
    <mergeCell ref="C75:H75"/>
    <mergeCell ref="B2:H2"/>
    <mergeCell ref="C66:H66"/>
    <mergeCell ref="C67:H67"/>
    <mergeCell ref="C68:H68"/>
    <mergeCell ref="C52:H52"/>
    <mergeCell ref="C55:H56"/>
    <mergeCell ref="G4:H4"/>
    <mergeCell ref="G48:H48"/>
    <mergeCell ref="C4:F4"/>
    <mergeCell ref="C48:F48"/>
  </mergeCells>
  <pageMargins left="0.39370078740157483" right="0.39370078740157483" top="0.59055118110236227" bottom="0.59055118110236227" header="0.39370078740157483" footer="0.3937007874015748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Stranjšak Danijel</cp:lastModifiedBy>
  <cp:lastPrinted>2022-01-31T11:21:38Z</cp:lastPrinted>
  <dcterms:created xsi:type="dcterms:W3CDTF">2018-01-18T06:46:37Z</dcterms:created>
  <dcterms:modified xsi:type="dcterms:W3CDTF">2023-05-30T06:21:33Z</dcterms:modified>
</cp:coreProperties>
</file>